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20112" windowHeight="7992"/>
  </bookViews>
  <sheets>
    <sheet name="Лист1" sheetId="1" r:id="rId1"/>
  </sheets>
  <definedNames>
    <definedName name="_xlnm.Print_Titles" localSheetId="0">Лист1!$6:$7</definedName>
  </definedNames>
  <calcPr calcId="125725" refMode="R1C1"/>
</workbook>
</file>

<file path=xl/calcChain.xml><?xml version="1.0" encoding="utf-8"?>
<calcChain xmlns="http://schemas.openxmlformats.org/spreadsheetml/2006/main">
  <c r="G29" i="1"/>
  <c r="F30"/>
  <c r="F29"/>
  <c r="F28"/>
  <c r="F27"/>
  <c r="F25"/>
  <c r="F24"/>
  <c r="F22"/>
  <c r="F21"/>
  <c r="F20"/>
  <c r="F19"/>
  <c r="F18"/>
  <c r="F17"/>
  <c r="F15"/>
  <c r="F14"/>
  <c r="F12"/>
  <c r="F11"/>
  <c r="F10"/>
  <c r="F8"/>
  <c r="F32"/>
  <c r="D8"/>
  <c r="C8"/>
  <c r="B8"/>
  <c r="E8" s="1"/>
  <c r="D12"/>
  <c r="C12"/>
  <c r="B12"/>
  <c r="D15"/>
  <c r="C15"/>
  <c r="B15"/>
  <c r="D22"/>
  <c r="C22"/>
  <c r="B22"/>
  <c r="D25"/>
  <c r="C25"/>
  <c r="B25"/>
  <c r="E32"/>
  <c r="E29"/>
  <c r="E28"/>
  <c r="E27"/>
  <c r="E24"/>
  <c r="E22"/>
  <c r="E21"/>
  <c r="E19"/>
  <c r="E18"/>
  <c r="E17"/>
  <c r="E15"/>
  <c r="E14"/>
  <c r="E12"/>
  <c r="E11"/>
  <c r="E10"/>
  <c r="D30"/>
  <c r="C30"/>
  <c r="B30"/>
  <c r="E30" s="1"/>
  <c r="F39"/>
  <c r="F38"/>
  <c r="E38"/>
  <c r="F37"/>
  <c r="E37"/>
  <c r="F36"/>
  <c r="F35"/>
  <c r="E35"/>
  <c r="D33"/>
  <c r="C33"/>
  <c r="B33"/>
  <c r="E33" l="1"/>
  <c r="E25"/>
  <c r="B40"/>
  <c r="F33"/>
  <c r="D40"/>
  <c r="G11" s="1"/>
  <c r="C40"/>
  <c r="G22" l="1"/>
  <c r="G25"/>
  <c r="G35"/>
  <c r="G8"/>
  <c r="G18"/>
  <c r="G33"/>
  <c r="G14"/>
  <c r="G20"/>
  <c r="G17"/>
  <c r="F40"/>
  <c r="G15"/>
  <c r="G32"/>
  <c r="G27"/>
  <c r="G19"/>
  <c r="E40"/>
  <c r="G28"/>
  <c r="G37"/>
  <c r="G39"/>
  <c r="G36"/>
  <c r="G30"/>
  <c r="G24"/>
  <c r="G38"/>
  <c r="G12"/>
  <c r="G10"/>
  <c r="G21"/>
  <c r="G40" l="1"/>
</calcChain>
</file>

<file path=xl/sharedStrings.xml><?xml version="1.0" encoding="utf-8"?>
<sst xmlns="http://schemas.openxmlformats.org/spreadsheetml/2006/main" count="44" uniqueCount="38">
  <si>
    <t>Утверждено решением Думы города Югорска от 22.12.2015 № 94 "О бюджете города Югорска на 2016 год"</t>
  </si>
  <si>
    <t>Уточненный план на 2016 год</t>
  </si>
  <si>
    <t>Исполнено за 2016 год</t>
  </si>
  <si>
    <t>к утвержденному плану</t>
  </si>
  <si>
    <t>к уточненному плану</t>
  </si>
  <si>
    <t>% исполнения</t>
  </si>
  <si>
    <t>Доля в общем объеме исполненных расходов, %</t>
  </si>
  <si>
    <t>в том числе</t>
  </si>
  <si>
    <t>Социальное обеспечение и иные выплаты населению</t>
  </si>
  <si>
    <t>Обслуживание государственного (муниципального) долга</t>
  </si>
  <si>
    <t xml:space="preserve">Итого расходы </t>
  </si>
  <si>
    <t>100.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</si>
  <si>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110.Расходы на выплаты персоналу казенных учреждений</t>
  </si>
  <si>
    <t>120.Расходы на выплаты персоналу государственных (муниципальных) органов</t>
  </si>
  <si>
    <t>200.Закупка товаров, работ и услуг для обеспечения государственных (муниципальных) нужд</t>
  </si>
  <si>
    <t>240.Иные закупки товаров, работ и услуг для обеспечения государственных (муниципальных) нужд</t>
  </si>
  <si>
    <t>310.Публичные нормативные социальные выплаты гражданам</t>
  </si>
  <si>
    <t>320.Социальные выплаты гражданам, кроме публичных нормативных социальных выплат</t>
  </si>
  <si>
    <t>330.Публичные нормативные выплаты гражданам несоциального характера</t>
  </si>
  <si>
    <t>350.Премии и гранты</t>
  </si>
  <si>
    <t>360.Иные выплаты населению</t>
  </si>
  <si>
    <t>400.Капитальные вложения в объекты государственной (муниципальной) собственности</t>
  </si>
  <si>
    <t>410.Бюджетные инвестиции</t>
  </si>
  <si>
    <t>600.Предоставление субсидий бюджетным, автономным учреждениям и иным некоммерческим организациям</t>
  </si>
  <si>
    <t>610.Субсидии бюджетным учреждениям</t>
  </si>
  <si>
    <t>620.Субсидии автономным учреждениям</t>
  </si>
  <si>
    <t>630.Субсидии некоммерческим организациям (за исключением государственных (муниципальных) учреждений)</t>
  </si>
  <si>
    <t>730.Обслуживание муниципального долга</t>
  </si>
  <si>
    <t>800.Иные бюджетные ассигнования</t>
  </si>
  <si>
    <t>810.Субсидии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</si>
  <si>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830.Исполнение судебных актов</t>
  </si>
  <si>
    <t>850.Уплата налогов, сборов и иных платежей</t>
  </si>
  <si>
    <t>870.Резервные средства</t>
  </si>
  <si>
    <t>880.Специальные расходы</t>
  </si>
  <si>
    <t>Код и наименование группы и подгруппы вида расходов</t>
  </si>
  <si>
    <t>тыс. рублей</t>
  </si>
  <si>
    <t>Анализ исполнения бюджета города Югорска в разрезе видов расходов  классификации расходов бюджетов</t>
  </si>
  <si>
    <t>Приложение 1 к пояснительной записке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</si>
</sst>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zoomScaleNormal="100" workbookViewId="0">
      <selection activeCell="H8" sqref="H8"/>
    </sheetView>
  </sheetViews>
  <sheetFormatPr defaultColWidth="34.109375" defaultRowHeight="15.6"/>
  <cols>
    <col min="1" max="1" width="51.5546875" style="1" customWidth="1"/>
    <col min="2" max="2" width="29.6640625" style="1" customWidth="1"/>
    <col min="3" max="3" width="16.44140625" style="1" customWidth="1"/>
    <col min="4" max="4" width="15" style="1" customWidth="1"/>
    <col min="5" max="5" width="20.109375" style="1" customWidth="1"/>
    <col min="6" max="6" width="16.5546875" style="1" customWidth="1"/>
    <col min="7" max="7" width="17" style="1" customWidth="1"/>
    <col min="8" max="16384" width="34.109375" style="1"/>
  </cols>
  <sheetData>
    <row r="1" spans="1:7">
      <c r="G1" s="10" t="s">
        <v>37</v>
      </c>
    </row>
    <row r="3" spans="1:7">
      <c r="A3" s="11" t="s">
        <v>36</v>
      </c>
      <c r="B3" s="11"/>
      <c r="C3" s="11"/>
      <c r="D3" s="11"/>
      <c r="E3" s="11"/>
      <c r="F3" s="11"/>
      <c r="G3" s="11"/>
    </row>
    <row r="4" spans="1:7">
      <c r="A4" s="2"/>
      <c r="B4" s="2"/>
      <c r="C4" s="2"/>
      <c r="D4" s="2"/>
      <c r="E4" s="2"/>
      <c r="F4" s="2"/>
      <c r="G4" s="2"/>
    </row>
    <row r="5" spans="1:7">
      <c r="G5" s="9" t="s">
        <v>35</v>
      </c>
    </row>
    <row r="6" spans="1:7" ht="24.75" customHeight="1">
      <c r="A6" s="12" t="s">
        <v>34</v>
      </c>
      <c r="B6" s="14" t="s">
        <v>0</v>
      </c>
      <c r="C6" s="14" t="s">
        <v>1</v>
      </c>
      <c r="D6" s="14" t="s">
        <v>2</v>
      </c>
      <c r="E6" s="16" t="s">
        <v>5</v>
      </c>
      <c r="F6" s="16"/>
      <c r="G6" s="14" t="s">
        <v>6</v>
      </c>
    </row>
    <row r="7" spans="1:7" ht="42.75" customHeight="1">
      <c r="A7" s="13"/>
      <c r="B7" s="15"/>
      <c r="C7" s="15"/>
      <c r="D7" s="15"/>
      <c r="E7" s="3" t="s">
        <v>3</v>
      </c>
      <c r="F7" s="3" t="s">
        <v>4</v>
      </c>
      <c r="G7" s="14"/>
    </row>
    <row r="8" spans="1:7" ht="80.25" customHeight="1">
      <c r="A8" s="6" t="s">
        <v>11</v>
      </c>
      <c r="B8" s="8">
        <f>B10+B11</f>
        <v>372295</v>
      </c>
      <c r="C8" s="8">
        <f t="shared" ref="C8:D8" si="0">C10+C11</f>
        <v>399291.5</v>
      </c>
      <c r="D8" s="8">
        <f t="shared" si="0"/>
        <v>398588.89999999997</v>
      </c>
      <c r="E8" s="8">
        <f t="shared" ref="E8:E32" si="1">D8/B8*100</f>
        <v>107.06265192924964</v>
      </c>
      <c r="F8" s="8">
        <f>D8/C8*100</f>
        <v>99.82403832788826</v>
      </c>
      <c r="G8" s="8">
        <f>D8/D40*100</f>
        <v>10.952775679918116</v>
      </c>
    </row>
    <row r="9" spans="1:7">
      <c r="A9" s="4" t="s">
        <v>7</v>
      </c>
      <c r="B9" s="7"/>
      <c r="C9" s="7"/>
      <c r="D9" s="7"/>
      <c r="E9" s="7"/>
      <c r="F9" s="7"/>
      <c r="G9" s="7"/>
    </row>
    <row r="10" spans="1:7" ht="31.2">
      <c r="A10" s="4" t="s">
        <v>12</v>
      </c>
      <c r="B10" s="7">
        <v>95655.1</v>
      </c>
      <c r="C10" s="7">
        <v>104164.7</v>
      </c>
      <c r="D10" s="7">
        <v>104156.3</v>
      </c>
      <c r="E10" s="7">
        <f t="shared" si="1"/>
        <v>108.88734630981516</v>
      </c>
      <c r="F10" s="7">
        <f t="shared" ref="F10:F30" si="2">D10/C10*100</f>
        <v>99.99193584774882</v>
      </c>
      <c r="G10" s="7">
        <f>D10/D40*100</f>
        <v>2.8620982409451328</v>
      </c>
    </row>
    <row r="11" spans="1:7" ht="31.2">
      <c r="A11" s="4" t="s">
        <v>13</v>
      </c>
      <c r="B11" s="7">
        <v>276639.90000000002</v>
      </c>
      <c r="C11" s="7">
        <v>295126.8</v>
      </c>
      <c r="D11" s="7">
        <v>294432.59999999998</v>
      </c>
      <c r="E11" s="7">
        <f t="shared" si="1"/>
        <v>106.43171863494743</v>
      </c>
      <c r="F11" s="7">
        <f t="shared" si="2"/>
        <v>99.764779071233107</v>
      </c>
      <c r="G11" s="7">
        <f>D11/D40*100</f>
        <v>8.0906774389729836</v>
      </c>
    </row>
    <row r="12" spans="1:7" ht="46.8">
      <c r="A12" s="6" t="s">
        <v>14</v>
      </c>
      <c r="B12" s="8">
        <f>B14</f>
        <v>322817.7</v>
      </c>
      <c r="C12" s="8">
        <f t="shared" ref="C12:D12" si="3">C14</f>
        <v>329158.3</v>
      </c>
      <c r="D12" s="8">
        <f t="shared" si="3"/>
        <v>326329.7</v>
      </c>
      <c r="E12" s="8">
        <f t="shared" si="1"/>
        <v>101.08792051984759</v>
      </c>
      <c r="F12" s="8">
        <f t="shared" si="2"/>
        <v>99.140656638462417</v>
      </c>
      <c r="G12" s="8">
        <f>D12/D40*100</f>
        <v>8.9671739523980101</v>
      </c>
    </row>
    <row r="13" spans="1:7">
      <c r="A13" s="4" t="s">
        <v>7</v>
      </c>
      <c r="B13" s="7"/>
      <c r="C13" s="7"/>
      <c r="D13" s="7"/>
      <c r="E13" s="7"/>
      <c r="F13" s="7"/>
      <c r="G13" s="7"/>
    </row>
    <row r="14" spans="1:7" ht="32.25" customHeight="1">
      <c r="A14" s="4" t="s">
        <v>15</v>
      </c>
      <c r="B14" s="7">
        <v>322817.7</v>
      </c>
      <c r="C14" s="7">
        <v>329158.3</v>
      </c>
      <c r="D14" s="7">
        <v>326329.7</v>
      </c>
      <c r="E14" s="7">
        <f t="shared" si="1"/>
        <v>101.08792051984759</v>
      </c>
      <c r="F14" s="7">
        <f t="shared" si="2"/>
        <v>99.140656638462417</v>
      </c>
      <c r="G14" s="7">
        <f>D14/D40*100</f>
        <v>8.9671739523980101</v>
      </c>
    </row>
    <row r="15" spans="1:7" ht="31.2">
      <c r="A15" s="6" t="s">
        <v>8</v>
      </c>
      <c r="B15" s="8">
        <f>B17+B18+B19+B20+B21</f>
        <v>72055.199999999997</v>
      </c>
      <c r="C15" s="8">
        <f t="shared" ref="C15:D15" si="4">C17+C18+C19+C20+C21</f>
        <v>52764.4</v>
      </c>
      <c r="D15" s="8">
        <f t="shared" si="4"/>
        <v>52685.1</v>
      </c>
      <c r="E15" s="8">
        <f t="shared" si="1"/>
        <v>73.117693101955169</v>
      </c>
      <c r="F15" s="8">
        <f t="shared" si="2"/>
        <v>99.84970927367695</v>
      </c>
      <c r="G15" s="8">
        <f>D15/D40*100</f>
        <v>1.4477274253599484</v>
      </c>
    </row>
    <row r="16" spans="1:7">
      <c r="A16" s="4" t="s">
        <v>7</v>
      </c>
      <c r="B16" s="7"/>
      <c r="C16" s="7"/>
      <c r="D16" s="7"/>
      <c r="E16" s="7"/>
      <c r="F16" s="7"/>
      <c r="G16" s="7"/>
    </row>
    <row r="17" spans="1:7" ht="31.2">
      <c r="A17" s="4" t="s">
        <v>16</v>
      </c>
      <c r="B17" s="7">
        <v>41302.199999999997</v>
      </c>
      <c r="C17" s="7">
        <v>31247.8</v>
      </c>
      <c r="D17" s="7">
        <v>31237.1</v>
      </c>
      <c r="E17" s="7">
        <f t="shared" si="1"/>
        <v>75.630595948884078</v>
      </c>
      <c r="F17" s="7">
        <f t="shared" si="2"/>
        <v>99.965757589334288</v>
      </c>
      <c r="G17" s="7">
        <f>D17/D40*100</f>
        <v>0.85836045406977002</v>
      </c>
    </row>
    <row r="18" spans="1:7" ht="31.2">
      <c r="A18" s="4" t="s">
        <v>17</v>
      </c>
      <c r="B18" s="7">
        <v>29423</v>
      </c>
      <c r="C18" s="7">
        <v>19722.7</v>
      </c>
      <c r="D18" s="7">
        <v>19721.599999999999</v>
      </c>
      <c r="E18" s="7">
        <f t="shared" si="1"/>
        <v>67.027835366889846</v>
      </c>
      <c r="F18" s="7">
        <f t="shared" si="2"/>
        <v>99.994422670324042</v>
      </c>
      <c r="G18" s="7">
        <f>D18/D40*100</f>
        <v>0.54192743663727994</v>
      </c>
    </row>
    <row r="19" spans="1:7" ht="31.2">
      <c r="A19" s="4" t="s">
        <v>18</v>
      </c>
      <c r="B19" s="7">
        <v>450</v>
      </c>
      <c r="C19" s="7">
        <v>430.4</v>
      </c>
      <c r="D19" s="7">
        <v>428.8</v>
      </c>
      <c r="E19" s="7">
        <f t="shared" si="1"/>
        <v>95.288888888888891</v>
      </c>
      <c r="F19" s="7">
        <f t="shared" si="2"/>
        <v>99.628252788104106</v>
      </c>
      <c r="G19" s="7">
        <f>D19/D40*100</f>
        <v>1.1782942805353807E-2</v>
      </c>
    </row>
    <row r="20" spans="1:7">
      <c r="A20" s="4" t="s">
        <v>19</v>
      </c>
      <c r="B20" s="7">
        <v>0</v>
      </c>
      <c r="C20" s="7">
        <v>313.89999999999998</v>
      </c>
      <c r="D20" s="7">
        <v>313.89999999999998</v>
      </c>
      <c r="E20" s="7">
        <v>0</v>
      </c>
      <c r="F20" s="7">
        <f t="shared" si="2"/>
        <v>100</v>
      </c>
      <c r="G20" s="7">
        <f>D20/D40*100</f>
        <v>8.6256197448707096E-3</v>
      </c>
    </row>
    <row r="21" spans="1:7">
      <c r="A21" s="4" t="s">
        <v>20</v>
      </c>
      <c r="B21" s="7">
        <v>880</v>
      </c>
      <c r="C21" s="7">
        <v>1049.5999999999999</v>
      </c>
      <c r="D21" s="7">
        <v>983.7</v>
      </c>
      <c r="E21" s="7">
        <f t="shared" si="1"/>
        <v>111.78409090909092</v>
      </c>
      <c r="F21" s="7">
        <f t="shared" si="2"/>
        <v>93.721417682926841</v>
      </c>
      <c r="G21" s="7">
        <f>D21/D40*100</f>
        <v>2.7030972102673835E-2</v>
      </c>
    </row>
    <row r="22" spans="1:7" ht="33.75" customHeight="1">
      <c r="A22" s="6" t="s">
        <v>21</v>
      </c>
      <c r="B22" s="8">
        <f>B24</f>
        <v>344335.1</v>
      </c>
      <c r="C22" s="8">
        <f t="shared" ref="C22:D22" si="5">C24</f>
        <v>889909.7</v>
      </c>
      <c r="D22" s="8">
        <f t="shared" si="5"/>
        <v>876625.6</v>
      </c>
      <c r="E22" s="8">
        <f t="shared" si="1"/>
        <v>254.58502487838155</v>
      </c>
      <c r="F22" s="8">
        <f t="shared" si="2"/>
        <v>98.507253039269045</v>
      </c>
      <c r="G22" s="8">
        <f>D22/D40*100</f>
        <v>24.088687748388445</v>
      </c>
    </row>
    <row r="23" spans="1:7">
      <c r="A23" s="4" t="s">
        <v>7</v>
      </c>
      <c r="B23" s="7"/>
      <c r="C23" s="7"/>
      <c r="D23" s="7"/>
      <c r="E23" s="7"/>
      <c r="F23" s="7"/>
      <c r="G23" s="7"/>
    </row>
    <row r="24" spans="1:7">
      <c r="A24" s="4" t="s">
        <v>22</v>
      </c>
      <c r="B24" s="7">
        <v>344335.1</v>
      </c>
      <c r="C24" s="7">
        <v>889909.7</v>
      </c>
      <c r="D24" s="7">
        <v>876625.6</v>
      </c>
      <c r="E24" s="7">
        <f t="shared" si="1"/>
        <v>254.58502487838155</v>
      </c>
      <c r="F24" s="7">
        <f t="shared" si="2"/>
        <v>98.507253039269045</v>
      </c>
      <c r="G24" s="7">
        <f>D24/D40*100</f>
        <v>24.088687748388445</v>
      </c>
    </row>
    <row r="25" spans="1:7" ht="46.8">
      <c r="A25" s="6" t="s">
        <v>23</v>
      </c>
      <c r="B25" s="8">
        <f>B27+B28+B29</f>
        <v>1457727.5</v>
      </c>
      <c r="C25" s="8">
        <f t="shared" ref="C25:D25" si="6">C27+C28+C29</f>
        <v>1487317.9</v>
      </c>
      <c r="D25" s="8">
        <f t="shared" si="6"/>
        <v>1483673</v>
      </c>
      <c r="E25" s="8">
        <f t="shared" si="1"/>
        <v>101.77985940444974</v>
      </c>
      <c r="F25" s="8">
        <f t="shared" si="2"/>
        <v>99.754934704947757</v>
      </c>
      <c r="G25" s="8">
        <f>D25/D40*100</f>
        <v>40.769669078469448</v>
      </c>
    </row>
    <row r="26" spans="1:7">
      <c r="A26" s="4" t="s">
        <v>7</v>
      </c>
      <c r="B26" s="7"/>
      <c r="C26" s="7"/>
      <c r="D26" s="7"/>
      <c r="E26" s="7"/>
      <c r="F26" s="7"/>
      <c r="G26" s="7"/>
    </row>
    <row r="27" spans="1:7">
      <c r="A27" s="4" t="s">
        <v>24</v>
      </c>
      <c r="B27" s="7">
        <v>1044790.8</v>
      </c>
      <c r="C27" s="7">
        <v>1039250.2</v>
      </c>
      <c r="D27" s="7">
        <v>1035615.4</v>
      </c>
      <c r="E27" s="7">
        <f t="shared" si="1"/>
        <v>99.12179548288519</v>
      </c>
      <c r="F27" s="7">
        <f t="shared" si="2"/>
        <v>99.6502478421462</v>
      </c>
      <c r="G27" s="7">
        <f>D27/D40*100</f>
        <v>28.457549035782666</v>
      </c>
    </row>
    <row r="28" spans="1:7">
      <c r="A28" s="4" t="s">
        <v>25</v>
      </c>
      <c r="B28" s="7">
        <v>403793.1</v>
      </c>
      <c r="C28" s="7">
        <v>438032</v>
      </c>
      <c r="D28" s="7">
        <v>438029.3</v>
      </c>
      <c r="E28" s="7">
        <f t="shared" si="1"/>
        <v>108.47864909033859</v>
      </c>
      <c r="F28" s="7">
        <f t="shared" si="2"/>
        <v>99.999383606677142</v>
      </c>
      <c r="G28" s="7">
        <f>D28/D40*100</f>
        <v>12.036553612334805</v>
      </c>
    </row>
    <row r="29" spans="1:7" ht="46.8">
      <c r="A29" s="4" t="s">
        <v>26</v>
      </c>
      <c r="B29" s="7">
        <v>9143.6</v>
      </c>
      <c r="C29" s="7">
        <v>10035.700000000001</v>
      </c>
      <c r="D29" s="7">
        <v>10028.299999999999</v>
      </c>
      <c r="E29" s="7">
        <f t="shared" si="1"/>
        <v>109.67562010586637</v>
      </c>
      <c r="F29" s="7">
        <f t="shared" si="2"/>
        <v>99.926263240232359</v>
      </c>
      <c r="G29" s="7">
        <f>D29/D40*100</f>
        <v>0.27556643035198131</v>
      </c>
    </row>
    <row r="30" spans="1:7" ht="31.2">
      <c r="A30" s="6" t="s">
        <v>9</v>
      </c>
      <c r="B30" s="8">
        <f>B32</f>
        <v>28500</v>
      </c>
      <c r="C30" s="8">
        <f t="shared" ref="C30:D30" si="7">C32</f>
        <v>25300</v>
      </c>
      <c r="D30" s="8">
        <f t="shared" si="7"/>
        <v>23990</v>
      </c>
      <c r="E30" s="8">
        <f t="shared" si="1"/>
        <v>84.175438596491219</v>
      </c>
      <c r="F30" s="8">
        <f t="shared" si="2"/>
        <v>94.822134387351781</v>
      </c>
      <c r="G30" s="8">
        <f>D30/D40*100</f>
        <v>0.65921827868572258</v>
      </c>
    </row>
    <row r="31" spans="1:7">
      <c r="A31" s="4" t="s">
        <v>7</v>
      </c>
      <c r="B31" s="7"/>
      <c r="C31" s="7"/>
      <c r="D31" s="7"/>
      <c r="E31" s="7"/>
      <c r="F31" s="7"/>
      <c r="G31" s="7"/>
    </row>
    <row r="32" spans="1:7">
      <c r="A32" s="4" t="s">
        <v>27</v>
      </c>
      <c r="B32" s="7">
        <v>28500</v>
      </c>
      <c r="C32" s="7">
        <v>25300</v>
      </c>
      <c r="D32" s="7">
        <v>23990</v>
      </c>
      <c r="E32" s="7">
        <f t="shared" si="1"/>
        <v>84.175438596491219</v>
      </c>
      <c r="F32" s="7">
        <f>D32/C32*100</f>
        <v>94.822134387351781</v>
      </c>
      <c r="G32" s="7">
        <f>D32/D40*100</f>
        <v>0.65921827868572258</v>
      </c>
    </row>
    <row r="33" spans="1:7">
      <c r="A33" s="6" t="s">
        <v>28</v>
      </c>
      <c r="B33" s="8">
        <f>B35+B36+B37+B38+B39</f>
        <v>165075.1</v>
      </c>
      <c r="C33" s="8">
        <f t="shared" ref="C33:D33" si="8">C35+C36+C37+C38+C39</f>
        <v>478407.6</v>
      </c>
      <c r="D33" s="8">
        <f t="shared" si="8"/>
        <v>477266.5</v>
      </c>
      <c r="E33" s="8">
        <f>D33/B33*100</f>
        <v>289.1208304583792</v>
      </c>
      <c r="F33" s="8">
        <f>D33/C33*100</f>
        <v>99.761479541712973</v>
      </c>
      <c r="G33" s="8">
        <f>D33/D40*100</f>
        <v>13.114747836780301</v>
      </c>
    </row>
    <row r="34" spans="1:7">
      <c r="A34" s="4" t="s">
        <v>7</v>
      </c>
      <c r="B34" s="7"/>
      <c r="C34" s="7"/>
      <c r="D34" s="7"/>
      <c r="E34" s="7"/>
      <c r="F34" s="7"/>
      <c r="G34" s="7"/>
    </row>
    <row r="35" spans="1:7" ht="62.4">
      <c r="A35" s="4" t="s">
        <v>29</v>
      </c>
      <c r="B35" s="7">
        <v>158904.70000000001</v>
      </c>
      <c r="C35" s="7">
        <v>468795</v>
      </c>
      <c r="D35" s="7">
        <v>468744.7</v>
      </c>
      <c r="E35" s="7">
        <f t="shared" ref="E35:E40" si="9">D35/B35*100</f>
        <v>294.98479277201994</v>
      </c>
      <c r="F35" s="7">
        <f t="shared" ref="F35:F40" si="10">D35/C35*100</f>
        <v>99.989270363378452</v>
      </c>
      <c r="G35" s="7">
        <f>D35/D40*100</f>
        <v>12.880578335850581</v>
      </c>
    </row>
    <row r="36" spans="1:7">
      <c r="A36" s="4" t="s">
        <v>30</v>
      </c>
      <c r="B36" s="7">
        <v>0</v>
      </c>
      <c r="C36" s="7">
        <v>616.5</v>
      </c>
      <c r="D36" s="7">
        <v>616.1</v>
      </c>
      <c r="E36" s="7">
        <v>0</v>
      </c>
      <c r="F36" s="7">
        <f t="shared" si="10"/>
        <v>99.935117599351173</v>
      </c>
      <c r="G36" s="7">
        <f>D36/D40*100</f>
        <v>1.6929736619352799E-2</v>
      </c>
    </row>
    <row r="37" spans="1:7">
      <c r="A37" s="4" t="s">
        <v>31</v>
      </c>
      <c r="B37" s="7">
        <v>5170.3999999999996</v>
      </c>
      <c r="C37" s="7">
        <v>5876.1</v>
      </c>
      <c r="D37" s="7">
        <v>5785.7</v>
      </c>
      <c r="E37" s="7">
        <f t="shared" si="9"/>
        <v>111.90043323533962</v>
      </c>
      <c r="F37" s="7">
        <f t="shared" si="10"/>
        <v>98.461564643215723</v>
      </c>
      <c r="G37" s="7">
        <f>D37/D40*100</f>
        <v>0.15898454335106232</v>
      </c>
    </row>
    <row r="38" spans="1:7">
      <c r="A38" s="4" t="s">
        <v>32</v>
      </c>
      <c r="B38" s="7">
        <v>1000</v>
      </c>
      <c r="C38" s="7">
        <v>1000</v>
      </c>
      <c r="D38" s="7">
        <v>0</v>
      </c>
      <c r="E38" s="7">
        <f t="shared" si="9"/>
        <v>0</v>
      </c>
      <c r="F38" s="7">
        <f t="shared" si="10"/>
        <v>0</v>
      </c>
      <c r="G38" s="7">
        <f>D38/D40*100</f>
        <v>0</v>
      </c>
    </row>
    <row r="39" spans="1:7">
      <c r="A39" s="4" t="s">
        <v>33</v>
      </c>
      <c r="B39" s="7">
        <v>0</v>
      </c>
      <c r="C39" s="7">
        <v>2120</v>
      </c>
      <c r="D39" s="7">
        <v>2120</v>
      </c>
      <c r="E39" s="7">
        <v>0</v>
      </c>
      <c r="F39" s="7">
        <f t="shared" si="10"/>
        <v>100</v>
      </c>
      <c r="G39" s="7">
        <f>D39/D40*100</f>
        <v>5.8255220959305208E-2</v>
      </c>
    </row>
    <row r="40" spans="1:7">
      <c r="A40" s="5" t="s">
        <v>10</v>
      </c>
      <c r="B40" s="8">
        <f>B33+B30+B25+B22+B15+B12+B8</f>
        <v>2762805.6</v>
      </c>
      <c r="C40" s="8">
        <f t="shared" ref="C40:D40" si="11">C33+C30+C25+C22+C15+C12+C8</f>
        <v>3662149.4</v>
      </c>
      <c r="D40" s="8">
        <f t="shared" si="11"/>
        <v>3639158.8000000003</v>
      </c>
      <c r="E40" s="8">
        <f t="shared" si="9"/>
        <v>131.71968378810294</v>
      </c>
      <c r="F40" s="8">
        <f t="shared" si="10"/>
        <v>99.372210210757657</v>
      </c>
      <c r="G40" s="8">
        <f t="shared" ref="G40" si="12">G33+G30+G25+G22+G15+G12+G8</f>
        <v>100</v>
      </c>
    </row>
  </sheetData>
  <mergeCells count="7">
    <mergeCell ref="A3:G3"/>
    <mergeCell ref="A6:A7"/>
    <mergeCell ref="B6:B7"/>
    <mergeCell ref="C6:C7"/>
    <mergeCell ref="D6:D7"/>
    <mergeCell ref="E6:F6"/>
    <mergeCell ref="G6:G7"/>
  </mergeCells>
  <pageMargins left="0.39370078740157483" right="0.27559055118110237" top="0.98425196850393704" bottom="0.3937007874015748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Киосова Елена Сергеевна</cp:lastModifiedBy>
  <cp:lastPrinted>2017-03-27T13:25:14Z</cp:lastPrinted>
  <dcterms:created xsi:type="dcterms:W3CDTF">2017-03-21T11:16:27Z</dcterms:created>
  <dcterms:modified xsi:type="dcterms:W3CDTF">2017-03-30T07:27:50Z</dcterms:modified>
</cp:coreProperties>
</file>